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X:\RAZPISNE DOKUMENTACIJE\2025\2025-000106 ICM MICROSOFT LICENCE\2 RAZPISNA DOKUMENTACIJA\"/>
    </mc:Choice>
  </mc:AlternateContent>
  <xr:revisionPtr revIDLastSave="0" documentId="13_ncr:1_{E9F83816-71B6-4A3A-AE46-15451F2CF62D}" xr6:coauthVersionLast="47" xr6:coauthVersionMax="47" xr10:uidLastSave="{00000000-0000-0000-0000-000000000000}"/>
  <workbookProtection workbookAlgorithmName="SHA-512" workbookHashValue="s9JTaGt8yQjUPWFX33bYfSptvlkRVPi5EhZBYYW/duOao11DsQaC9LuixKWlIS33b0rlMvpqWhCJGsxBZQHnAA==" workbookSaltValue="onkXVtfISl/hCLCM+1w5Xg==" workbookSpinCount="100000" lockStructure="1"/>
  <bookViews>
    <workbookView xWindow="-120" yWindow="-120" windowWidth="29040" windowHeight="15840" xr2:uid="{00000000-000D-0000-FFFF-FFFF00000000}"/>
  </bookViews>
  <sheets>
    <sheet name="Ponudbeni predračun" sheetId="1" r:id="rId1"/>
  </sheets>
  <definedNames>
    <definedName name="_xlnm.Print_Area" localSheetId="0">'Ponudbeni predračun'!$A$1:$F$55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1" l="1"/>
  <c r="F11" i="1"/>
  <c r="F12" i="1"/>
  <c r="F13" i="1"/>
  <c r="F14" i="1"/>
  <c r="F15" i="1"/>
  <c r="F16" i="1"/>
  <c r="F17" i="1"/>
  <c r="F18" i="1"/>
  <c r="F19" i="1"/>
  <c r="F20" i="1"/>
  <c r="F21" i="1"/>
  <c r="F22" i="1"/>
  <c r="F23" i="1"/>
  <c r="F24" i="1"/>
  <c r="F25" i="1"/>
  <c r="F26" i="1"/>
  <c r="F27" i="1"/>
  <c r="F28" i="1"/>
  <c r="F29" i="1"/>
  <c r="F30" i="1"/>
  <c r="F31" i="1"/>
  <c r="F32" i="1"/>
  <c r="F33" i="1"/>
  <c r="F34" i="1"/>
  <c r="F35" i="1"/>
  <c r="F36" i="1"/>
  <c r="F37" i="1"/>
  <c r="F9" i="1"/>
  <c r="F39" i="1" l="1"/>
  <c r="F40" i="1" s="1"/>
  <c r="F41" i="1" l="1"/>
  <c r="F42" i="1" s="1"/>
</calcChain>
</file>

<file path=xl/sharedStrings.xml><?xml version="1.0" encoding="utf-8"?>
<sst xmlns="http://schemas.openxmlformats.org/spreadsheetml/2006/main" count="105" uniqueCount="76">
  <si>
    <t>KOLIČINA</t>
  </si>
  <si>
    <t xml:space="preserve"> </t>
  </si>
  <si>
    <t>Ponudnik:</t>
  </si>
  <si>
    <t>Ponudbeni predračun št:</t>
  </si>
  <si>
    <t>VREDNOST</t>
  </si>
  <si>
    <t>Skupaj z DDV</t>
  </si>
  <si>
    <t>DDV (22%)</t>
  </si>
  <si>
    <t>Datum:</t>
  </si>
  <si>
    <t>Podpis:</t>
  </si>
  <si>
    <t>Izjavljamo, da smo ponudili in izpolnili vse pozicije izponudbenega predračuna. Nobene od postavk ne ponujamo brezplačno oziroma ni enaka 0 EUR in nobena ni ostala neizpolnjena. Vse cene in vrednosti so izražene v evrih. Cena ne vsebuje DDV. Cene in vrednosti so obračunane in zaokrožene na dve (2) decimalki. V ponudbeni ceni  so zajeti vsi stroški v zvezi s predmetnim javnim naročilom.
Strinjamo se, da so razpisane količine na enoto mere in so okvirne. Količine niso dokončne in se prilagajajo konkretnim potrebam ter razpoložljivim finančnim sredstvom naročnika. Naročnik ni zavezan naročiti celotnih količin.</t>
  </si>
  <si>
    <t>ME</t>
  </si>
  <si>
    <t>CENA/ME</t>
  </si>
  <si>
    <t>kos</t>
  </si>
  <si>
    <t>OPIS LICENCE</t>
  </si>
  <si>
    <t>KODA</t>
  </si>
  <si>
    <t>AAA-28664</t>
  </si>
  <si>
    <t>M365 E5 Original FSA Renewal Sub Per User</t>
  </si>
  <si>
    <t>AAA-28605</t>
  </si>
  <si>
    <t>M365 E5 Original Existing Customer Sub Per User</t>
  </si>
  <si>
    <t>83I-00001</t>
  </si>
  <si>
    <t>M365 Copilot Sub Add-on</t>
  </si>
  <si>
    <t>1PI-00001</t>
  </si>
  <si>
    <t>M365 F1 Sub Per User</t>
  </si>
  <si>
    <t>T6A-00024</t>
  </si>
  <si>
    <t>O365 E1 Existing Customer Sub Per User</t>
  </si>
  <si>
    <t>AAA-12414</t>
  </si>
  <si>
    <t>CCAL Bridge O365 Sub Per User</t>
  </si>
  <si>
    <t>TRA-00047</t>
  </si>
  <si>
    <t>Exchange Online P1 Sub Per User</t>
  </si>
  <si>
    <t>TQA-00001</t>
  </si>
  <si>
    <t>Exchange Online P2 Sub Per User</t>
  </si>
  <si>
    <t>KF5-00002</t>
  </si>
  <si>
    <t>Defender O365 P1 Sub Per User</t>
  </si>
  <si>
    <t>QLS-00003</t>
  </si>
  <si>
    <t>Defender Endpoint P2 Sub Per User</t>
  </si>
  <si>
    <t>3R2-00002</t>
  </si>
  <si>
    <t>Entra ID P1 Sub Per User</t>
  </si>
  <si>
    <t>NK4-00002</t>
  </si>
  <si>
    <t>Power BI Pro Sub Per User</t>
  </si>
  <si>
    <t>7LS-00002</t>
  </si>
  <si>
    <t>Planner &amp; Project P3 Sub Per User</t>
  </si>
  <si>
    <t>N9U-00002</t>
  </si>
  <si>
    <t>Visio P2 Sub Per User</t>
  </si>
  <si>
    <t>9K3-00002</t>
  </si>
  <si>
    <t>Visio P2 FSA Renewal Sub Per User</t>
  </si>
  <si>
    <t>SPU-00002</t>
  </si>
  <si>
    <t>Power Automate Sub Per User</t>
  </si>
  <si>
    <t>1NZ-00004</t>
  </si>
  <si>
    <t>Defender Endpoint Server Sub</t>
  </si>
  <si>
    <t>9GA-00006</t>
  </si>
  <si>
    <t>CIS Suite Standard Core ALng LSA 2L</t>
  </si>
  <si>
    <t>9GS-00495</t>
  </si>
  <si>
    <t>CIS Suite Datacenter Core ALng LSA 2L</t>
  </si>
  <si>
    <t>6VC-01251</t>
  </si>
  <si>
    <t>Win Remote Desktop Services CAL ALng LSA DCAL</t>
  </si>
  <si>
    <t>6VC-01252</t>
  </si>
  <si>
    <t>Win Remote Desktop Services CAL ALng LSA UCAL</t>
  </si>
  <si>
    <t>R39-00374</t>
  </si>
  <si>
    <t>Win Server External Connector ALng LSA</t>
  </si>
  <si>
    <t>7JQ-00341</t>
  </si>
  <si>
    <t>SQL Server Enterprise Core ALng LSA 2L</t>
  </si>
  <si>
    <t>7NQ-00302</t>
  </si>
  <si>
    <t>SQL Server Standard Core ALng LSA 2L</t>
  </si>
  <si>
    <t>77D-00110</t>
  </si>
  <si>
    <t>Visual Studio Pro MSDN ALng LSA</t>
  </si>
  <si>
    <t>EMJ-00152</t>
  </si>
  <si>
    <t>Dynamics 365 Team Members ALng LSA UCAL</t>
  </si>
  <si>
    <t>NCR-00001</t>
  </si>
  <si>
    <t>D365 Sales Pro Sub Per User</t>
  </si>
  <si>
    <t>6QK-00001</t>
  </si>
  <si>
    <t>Azure prepayment for F64</t>
  </si>
  <si>
    <t>Azure prepayment</t>
  </si>
  <si>
    <t>Skupaj brez DDV (tri leta)</t>
  </si>
  <si>
    <t>Skupaj brez DDV (eno leto)</t>
  </si>
  <si>
    <t>Nepredvidene licence (letno)</t>
  </si>
  <si>
    <t xml:space="preserve">                                                                       NAJEM LICENC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</si>
</sst>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238"/>
      <scheme val="minor"/>
    </font>
    <font>
      <sz val="11"/>
      <color theme="1"/>
      <name val="Calibri"/>
      <family val="2"/>
      <charset val="238"/>
      <scheme val="minor"/>
    </font>
    <font>
      <b/>
      <sz val="14"/>
      <name val="Calibri"/>
      <family val="2"/>
      <charset val="238"/>
      <scheme val="minor"/>
    </font>
    <font>
      <b/>
      <sz val="11"/>
      <name val="Calibri"/>
      <family val="2"/>
      <charset val="238"/>
      <scheme val="minor"/>
    </font>
    <font>
      <sz val="11"/>
      <name val="Calibri"/>
      <family val="2"/>
      <charset val="238"/>
      <scheme val="minor"/>
    </font>
    <font>
      <b/>
      <sz val="10"/>
      <name val="Calibri"/>
      <family val="2"/>
      <charset val="238"/>
      <scheme val="minor"/>
    </font>
    <font>
      <b/>
      <sz val="12"/>
      <name val="Calibri"/>
      <family val="2"/>
      <scheme val="minor"/>
    </font>
    <font>
      <sz val="11"/>
      <name val="Calibri"/>
      <family val="2"/>
      <scheme val="minor"/>
    </font>
    <font>
      <b/>
      <sz val="14"/>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53">
    <xf numFmtId="0" fontId="0" fillId="0" borderId="0" xfId="0"/>
    <xf numFmtId="0" fontId="2" fillId="0" borderId="0" xfId="0" applyFont="1" applyAlignment="1">
      <alignment horizontal="center" vertical="center"/>
    </xf>
    <xf numFmtId="0" fontId="2" fillId="0" borderId="0" xfId="0" applyFont="1" applyAlignment="1">
      <alignment wrapText="1"/>
    </xf>
    <xf numFmtId="0" fontId="2" fillId="0" borderId="0" xfId="0" applyFont="1"/>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wrapText="1"/>
    </xf>
    <xf numFmtId="0" fontId="4" fillId="0" borderId="0" xfId="0" applyFont="1" applyAlignment="1">
      <alignment wrapText="1"/>
    </xf>
    <xf numFmtId="0" fontId="4" fillId="0" borderId="0" xfId="0" applyFont="1"/>
    <xf numFmtId="0" fontId="4" fillId="0" borderId="0" xfId="0" applyFont="1" applyAlignment="1">
      <alignment horizontal="center" vertical="center"/>
    </xf>
    <xf numFmtId="0" fontId="5" fillId="0" borderId="0" xfId="0" applyFont="1" applyAlignment="1">
      <alignment wrapText="1"/>
    </xf>
    <xf numFmtId="0" fontId="6" fillId="0" borderId="0" xfId="0" applyFont="1" applyAlignment="1">
      <alignment horizontal="left" vertical="center"/>
    </xf>
    <xf numFmtId="0" fontId="7" fillId="0" borderId="0" xfId="0" applyFont="1" applyAlignment="1">
      <alignment horizontal="left"/>
    </xf>
    <xf numFmtId="0" fontId="7" fillId="0" borderId="0" xfId="0" applyFont="1"/>
    <xf numFmtId="0" fontId="8" fillId="0" borderId="0" xfId="0" applyFont="1"/>
    <xf numFmtId="0" fontId="4" fillId="0" borderId="1" xfId="0" applyFont="1" applyBorder="1" applyAlignment="1">
      <alignment horizontal="center" vertical="center" wrapText="1"/>
    </xf>
    <xf numFmtId="44" fontId="3" fillId="0" borderId="0" xfId="0" applyNumberFormat="1" applyFont="1" applyAlignment="1">
      <alignment wrapText="1"/>
    </xf>
    <xf numFmtId="3" fontId="7" fillId="0" borderId="0" xfId="0" applyNumberFormat="1" applyFont="1" applyAlignment="1">
      <alignment horizontal="center" vertical="center"/>
    </xf>
    <xf numFmtId="3" fontId="2"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4" fillId="0" borderId="1" xfId="0" applyNumberFormat="1" applyFont="1" applyBorder="1" applyAlignment="1">
      <alignment horizontal="center" vertical="center" wrapText="1"/>
    </xf>
    <xf numFmtId="4" fontId="4" fillId="0" borderId="0" xfId="1" applyNumberFormat="1" applyFont="1" applyAlignment="1">
      <alignment horizontal="center" vertical="center" wrapText="1"/>
    </xf>
    <xf numFmtId="4" fontId="2" fillId="0" borderId="0" xfId="1" applyNumberFormat="1" applyFont="1" applyAlignment="1">
      <alignment horizontal="center" vertical="center" wrapText="1"/>
    </xf>
    <xf numFmtId="4" fontId="4" fillId="0" borderId="3" xfId="1" applyNumberFormat="1" applyFont="1" applyBorder="1" applyAlignment="1">
      <alignment horizontal="center" vertical="center" wrapText="1"/>
    </xf>
    <xf numFmtId="4" fontId="3" fillId="0" borderId="4" xfId="1" applyNumberFormat="1" applyFont="1" applyFill="1" applyBorder="1" applyAlignment="1">
      <alignment horizontal="center" vertical="center" wrapText="1"/>
    </xf>
    <xf numFmtId="4" fontId="4" fillId="3" borderId="1" xfId="1" applyNumberFormat="1" applyFont="1" applyFill="1" applyBorder="1" applyAlignment="1" applyProtection="1">
      <alignment horizontal="center" vertical="center" wrapText="1"/>
      <protection locked="0"/>
    </xf>
    <xf numFmtId="3" fontId="4" fillId="0" borderId="0" xfId="0" applyNumberFormat="1" applyFont="1" applyAlignment="1" applyProtection="1">
      <alignment horizontal="center" vertical="center" wrapText="1"/>
      <protection locked="0"/>
    </xf>
    <xf numFmtId="4" fontId="4" fillId="0" borderId="0" xfId="1" applyNumberFormat="1" applyFont="1" applyAlignment="1" applyProtection="1">
      <alignment horizontal="center" vertical="center" wrapText="1"/>
      <protection locked="0"/>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4" fontId="3" fillId="2" borderId="9" xfId="1" applyNumberFormat="1" applyFont="1" applyFill="1" applyBorder="1" applyAlignment="1">
      <alignment horizontal="center" vertical="center" wrapText="1"/>
    </xf>
    <xf numFmtId="4" fontId="3" fillId="2" borderId="10" xfId="1" applyNumberFormat="1" applyFont="1" applyFill="1" applyBorder="1" applyAlignment="1">
      <alignment horizontal="center" vertical="center" wrapText="1"/>
    </xf>
    <xf numFmtId="0" fontId="4" fillId="0" borderId="1" xfId="0" applyFont="1" applyBorder="1" applyAlignment="1">
      <alignment wrapText="1"/>
    </xf>
    <xf numFmtId="1" fontId="4" fillId="0" borderId="11" xfId="0" applyNumberFormat="1" applyFont="1" applyBorder="1" applyAlignment="1">
      <alignment horizontal="center" vertical="center"/>
    </xf>
    <xf numFmtId="0" fontId="4" fillId="0" borderId="12" xfId="0" applyFont="1" applyBorder="1" applyAlignment="1">
      <alignment wrapText="1"/>
    </xf>
    <xf numFmtId="0" fontId="4" fillId="0" borderId="12" xfId="0" applyFont="1" applyBorder="1" applyAlignment="1">
      <alignment horizontal="center" vertical="center" wrapText="1"/>
    </xf>
    <xf numFmtId="3" fontId="4" fillId="0" borderId="12" xfId="0" applyNumberFormat="1" applyFont="1" applyBorder="1" applyAlignment="1">
      <alignment horizontal="center" vertical="center" wrapText="1"/>
    </xf>
    <xf numFmtId="4" fontId="4" fillId="3" borderId="12" xfId="1" applyNumberFormat="1" applyFont="1" applyFill="1" applyBorder="1" applyAlignment="1" applyProtection="1">
      <alignment horizontal="center" vertical="center" wrapText="1"/>
      <protection locked="0"/>
    </xf>
    <xf numFmtId="4" fontId="4" fillId="0" borderId="13" xfId="1" applyNumberFormat="1" applyFont="1" applyBorder="1" applyAlignment="1">
      <alignment horizontal="center" vertical="center" wrapText="1"/>
    </xf>
    <xf numFmtId="1" fontId="4" fillId="0" borderId="2" xfId="0" applyNumberFormat="1" applyFont="1" applyBorder="1" applyAlignment="1">
      <alignment horizontal="center" vertical="center"/>
    </xf>
    <xf numFmtId="4" fontId="4" fillId="0" borderId="16" xfId="1" applyNumberFormat="1" applyFont="1" applyBorder="1" applyAlignment="1">
      <alignment horizontal="center" vertical="center" wrapText="1"/>
    </xf>
    <xf numFmtId="4" fontId="3" fillId="0" borderId="5" xfId="1" applyNumberFormat="1" applyFont="1" applyBorder="1" applyAlignment="1">
      <alignment horizontal="center" vertical="center" wrapText="1"/>
    </xf>
    <xf numFmtId="4" fontId="3" fillId="0" borderId="16" xfId="1" applyNumberFormat="1" applyFont="1" applyBorder="1" applyAlignment="1">
      <alignment horizontal="center" vertical="center" wrapText="1"/>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center" vertical="center"/>
      <protection locked="0"/>
    </xf>
    <xf numFmtId="0" fontId="4" fillId="0" borderId="0" xfId="0" applyFont="1" applyAlignment="1">
      <alignment horizontal="left" vertical="center" wrapText="1"/>
    </xf>
    <xf numFmtId="4" fontId="3" fillId="0" borderId="0" xfId="0" applyNumberFormat="1" applyFont="1" applyAlignment="1">
      <alignment horizontal="center" vertical="center" wrapText="1"/>
    </xf>
    <xf numFmtId="44" fontId="3" fillId="0" borderId="0" xfId="1" applyFont="1" applyBorder="1" applyAlignment="1">
      <alignment horizontal="center" wrapText="1"/>
    </xf>
    <xf numFmtId="1" fontId="4" fillId="0" borderId="14" xfId="0" applyNumberFormat="1" applyFont="1" applyBorder="1" applyAlignment="1">
      <alignment horizontal="center" vertical="center"/>
    </xf>
    <xf numFmtId="0" fontId="0" fillId="0" borderId="15" xfId="0" applyBorder="1" applyAlignment="1">
      <alignment horizontal="center"/>
    </xf>
    <xf numFmtId="0" fontId="2" fillId="0" borderId="0" xfId="0" applyFont="1" applyAlignment="1">
      <alignment horizontal="left" vertical="top" wrapText="1"/>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4"/>
  <sheetViews>
    <sheetView tabSelected="1" zoomScaleNormal="100" zoomScaleSheetLayoutView="100" workbookViewId="0">
      <selection activeCell="E9" sqref="E9"/>
    </sheetView>
  </sheetViews>
  <sheetFormatPr defaultColWidth="8.85546875" defaultRowHeight="15" x14ac:dyDescent="0.25"/>
  <cols>
    <col min="1" max="1" width="15.7109375" style="9" customWidth="1"/>
    <col min="2" max="2" width="60" style="7" customWidth="1"/>
    <col min="3" max="3" width="9.28515625" style="7" customWidth="1"/>
    <col min="4" max="4" width="10.5703125" style="19" customWidth="1"/>
    <col min="5" max="5" width="16.28515625" style="21" customWidth="1"/>
    <col min="6" max="6" width="21" style="21" customWidth="1"/>
    <col min="7" max="10" width="8.85546875" style="7"/>
    <col min="11" max="16384" width="8.85546875" style="8"/>
  </cols>
  <sheetData>
    <row r="1" spans="1:10" ht="18.75" x14ac:dyDescent="0.3">
      <c r="A1" s="14" t="s">
        <v>2</v>
      </c>
      <c r="B1" s="11"/>
      <c r="C1" s="12"/>
      <c r="D1" s="17"/>
    </row>
    <row r="2" spans="1:10" ht="15.75" x14ac:dyDescent="0.25">
      <c r="A2" s="45"/>
      <c r="B2" s="45"/>
      <c r="C2" s="45"/>
      <c r="D2" s="45"/>
    </row>
    <row r="3" spans="1:10" ht="18.75" x14ac:dyDescent="0.3">
      <c r="A3" s="14" t="s">
        <v>3</v>
      </c>
      <c r="B3" s="13"/>
      <c r="C3" s="13"/>
      <c r="D3" s="17"/>
    </row>
    <row r="4" spans="1:10" ht="15.75" x14ac:dyDescent="0.25">
      <c r="A4" s="46"/>
      <c r="B4" s="46"/>
      <c r="C4" s="13"/>
      <c r="D4" s="17"/>
    </row>
    <row r="5" spans="1:10" s="3" customFormat="1" ht="18.75" x14ac:dyDescent="0.3">
      <c r="A5" s="1"/>
      <c r="B5" s="10"/>
      <c r="C5" s="2"/>
      <c r="D5" s="18"/>
      <c r="E5" s="22"/>
      <c r="F5" s="22"/>
      <c r="G5" s="2"/>
      <c r="H5" s="2"/>
      <c r="I5" s="2"/>
      <c r="J5" s="2"/>
    </row>
    <row r="6" spans="1:10" s="3" customFormat="1" ht="24" customHeight="1" x14ac:dyDescent="0.3">
      <c r="A6" s="52" t="s">
        <v>75</v>
      </c>
      <c r="B6" s="52"/>
      <c r="C6" s="52"/>
      <c r="D6" s="52"/>
      <c r="E6" s="52"/>
      <c r="F6" s="52"/>
      <c r="G6" s="2"/>
      <c r="H6" s="2"/>
      <c r="I6" s="2"/>
      <c r="J6" s="2"/>
    </row>
    <row r="7" spans="1:10" ht="15.75" thickBot="1" x14ac:dyDescent="0.3"/>
    <row r="8" spans="1:10" s="4" customFormat="1" ht="15.75" thickBot="1" x14ac:dyDescent="0.3">
      <c r="A8" s="28" t="s">
        <v>14</v>
      </c>
      <c r="B8" s="29" t="s">
        <v>13</v>
      </c>
      <c r="C8" s="30" t="s">
        <v>10</v>
      </c>
      <c r="D8" s="31" t="s">
        <v>0</v>
      </c>
      <c r="E8" s="32" t="s">
        <v>11</v>
      </c>
      <c r="F8" s="33" t="s">
        <v>4</v>
      </c>
      <c r="G8" s="5"/>
      <c r="H8" s="5"/>
      <c r="I8" s="5"/>
      <c r="J8" s="5"/>
    </row>
    <row r="9" spans="1:10" ht="15" customHeight="1" x14ac:dyDescent="0.25">
      <c r="A9" s="35" t="s">
        <v>15</v>
      </c>
      <c r="B9" s="36" t="s">
        <v>16</v>
      </c>
      <c r="C9" s="37" t="s">
        <v>12</v>
      </c>
      <c r="D9" s="38">
        <v>600</v>
      </c>
      <c r="E9" s="39"/>
      <c r="F9" s="40">
        <f t="shared" ref="F9:F37" si="0">D9*ROUND(E9,2)</f>
        <v>0</v>
      </c>
    </row>
    <row r="10" spans="1:10" x14ac:dyDescent="0.25">
      <c r="A10" s="41" t="s">
        <v>17</v>
      </c>
      <c r="B10" s="34" t="s">
        <v>18</v>
      </c>
      <c r="C10" s="15" t="s">
        <v>12</v>
      </c>
      <c r="D10" s="20">
        <v>150</v>
      </c>
      <c r="E10" s="25"/>
      <c r="F10" s="23">
        <f t="shared" si="0"/>
        <v>0</v>
      </c>
    </row>
    <row r="11" spans="1:10" x14ac:dyDescent="0.25">
      <c r="A11" s="41" t="s">
        <v>19</v>
      </c>
      <c r="B11" s="34" t="s">
        <v>20</v>
      </c>
      <c r="C11" s="15" t="s">
        <v>12</v>
      </c>
      <c r="D11" s="20">
        <v>30</v>
      </c>
      <c r="E11" s="25"/>
      <c r="F11" s="23">
        <f t="shared" si="0"/>
        <v>0</v>
      </c>
    </row>
    <row r="12" spans="1:10" x14ac:dyDescent="0.25">
      <c r="A12" s="41" t="s">
        <v>21</v>
      </c>
      <c r="B12" s="34" t="s">
        <v>22</v>
      </c>
      <c r="C12" s="15" t="s">
        <v>12</v>
      </c>
      <c r="D12" s="20">
        <v>540</v>
      </c>
      <c r="E12" s="25"/>
      <c r="F12" s="23">
        <f t="shared" si="0"/>
        <v>0</v>
      </c>
    </row>
    <row r="13" spans="1:10" x14ac:dyDescent="0.25">
      <c r="A13" s="41" t="s">
        <v>23</v>
      </c>
      <c r="B13" s="34" t="s">
        <v>24</v>
      </c>
      <c r="C13" s="15" t="s">
        <v>12</v>
      </c>
      <c r="D13" s="20">
        <v>135</v>
      </c>
      <c r="E13" s="25"/>
      <c r="F13" s="23">
        <f t="shared" si="0"/>
        <v>0</v>
      </c>
    </row>
    <row r="14" spans="1:10" x14ac:dyDescent="0.25">
      <c r="A14" s="41" t="s">
        <v>25</v>
      </c>
      <c r="B14" s="34" t="s">
        <v>26</v>
      </c>
      <c r="C14" s="15" t="s">
        <v>12</v>
      </c>
      <c r="D14" s="20">
        <v>135</v>
      </c>
      <c r="E14" s="25"/>
      <c r="F14" s="23">
        <f t="shared" si="0"/>
        <v>0</v>
      </c>
    </row>
    <row r="15" spans="1:10" ht="14.25" customHeight="1" x14ac:dyDescent="0.25">
      <c r="A15" s="41" t="s">
        <v>27</v>
      </c>
      <c r="B15" s="34" t="s">
        <v>28</v>
      </c>
      <c r="C15" s="15" t="s">
        <v>12</v>
      </c>
      <c r="D15" s="20">
        <v>604</v>
      </c>
      <c r="E15" s="25"/>
      <c r="F15" s="23">
        <f t="shared" si="0"/>
        <v>0</v>
      </c>
    </row>
    <row r="16" spans="1:10" ht="14.25" customHeight="1" x14ac:dyDescent="0.25">
      <c r="A16" s="41" t="s">
        <v>29</v>
      </c>
      <c r="B16" s="34" t="s">
        <v>30</v>
      </c>
      <c r="C16" s="15" t="s">
        <v>12</v>
      </c>
      <c r="D16" s="20">
        <v>5</v>
      </c>
      <c r="E16" s="25"/>
      <c r="F16" s="23">
        <f t="shared" si="0"/>
        <v>0</v>
      </c>
    </row>
    <row r="17" spans="1:6" ht="14.25" customHeight="1" x14ac:dyDescent="0.25">
      <c r="A17" s="41" t="s">
        <v>31</v>
      </c>
      <c r="B17" s="34" t="s">
        <v>32</v>
      </c>
      <c r="C17" s="15" t="s">
        <v>12</v>
      </c>
      <c r="D17" s="20">
        <v>744</v>
      </c>
      <c r="E17" s="25"/>
      <c r="F17" s="23">
        <f t="shared" si="0"/>
        <v>0</v>
      </c>
    </row>
    <row r="18" spans="1:6" ht="14.25" customHeight="1" x14ac:dyDescent="0.25">
      <c r="A18" s="41" t="s">
        <v>33</v>
      </c>
      <c r="B18" s="34" t="s">
        <v>34</v>
      </c>
      <c r="C18" s="15" t="s">
        <v>12</v>
      </c>
      <c r="D18" s="20">
        <v>1</v>
      </c>
      <c r="E18" s="25"/>
      <c r="F18" s="23">
        <f t="shared" si="0"/>
        <v>0</v>
      </c>
    </row>
    <row r="19" spans="1:6" ht="14.25" customHeight="1" x14ac:dyDescent="0.25">
      <c r="A19" s="41" t="s">
        <v>35</v>
      </c>
      <c r="B19" s="34" t="s">
        <v>36</v>
      </c>
      <c r="C19" s="15" t="s">
        <v>12</v>
      </c>
      <c r="D19" s="20">
        <v>35</v>
      </c>
      <c r="E19" s="25"/>
      <c r="F19" s="23">
        <f t="shared" si="0"/>
        <v>0</v>
      </c>
    </row>
    <row r="20" spans="1:6" ht="14.25" customHeight="1" x14ac:dyDescent="0.25">
      <c r="A20" s="41" t="s">
        <v>37</v>
      </c>
      <c r="B20" s="34" t="s">
        <v>38</v>
      </c>
      <c r="C20" s="15" t="s">
        <v>12</v>
      </c>
      <c r="D20" s="20">
        <v>1</v>
      </c>
      <c r="E20" s="25"/>
      <c r="F20" s="23">
        <f t="shared" si="0"/>
        <v>0</v>
      </c>
    </row>
    <row r="21" spans="1:6" ht="14.25" customHeight="1" x14ac:dyDescent="0.25">
      <c r="A21" s="41" t="s">
        <v>39</v>
      </c>
      <c r="B21" s="34" t="s">
        <v>40</v>
      </c>
      <c r="C21" s="15" t="s">
        <v>12</v>
      </c>
      <c r="D21" s="20">
        <v>38</v>
      </c>
      <c r="E21" s="25"/>
      <c r="F21" s="23">
        <f t="shared" si="0"/>
        <v>0</v>
      </c>
    </row>
    <row r="22" spans="1:6" ht="14.25" customHeight="1" x14ac:dyDescent="0.25">
      <c r="A22" s="41" t="s">
        <v>41</v>
      </c>
      <c r="B22" s="34" t="s">
        <v>42</v>
      </c>
      <c r="C22" s="15" t="s">
        <v>12</v>
      </c>
      <c r="D22" s="20">
        <v>20</v>
      </c>
      <c r="E22" s="25"/>
      <c r="F22" s="23">
        <f t="shared" si="0"/>
        <v>0</v>
      </c>
    </row>
    <row r="23" spans="1:6" ht="14.25" customHeight="1" x14ac:dyDescent="0.25">
      <c r="A23" s="41" t="s">
        <v>43</v>
      </c>
      <c r="B23" s="34" t="s">
        <v>44</v>
      </c>
      <c r="C23" s="15" t="s">
        <v>12</v>
      </c>
      <c r="D23" s="20">
        <v>15</v>
      </c>
      <c r="E23" s="25"/>
      <c r="F23" s="23">
        <f t="shared" si="0"/>
        <v>0</v>
      </c>
    </row>
    <row r="24" spans="1:6" ht="14.25" customHeight="1" x14ac:dyDescent="0.25">
      <c r="A24" s="41" t="s">
        <v>45</v>
      </c>
      <c r="B24" s="34" t="s">
        <v>46</v>
      </c>
      <c r="C24" s="15" t="s">
        <v>12</v>
      </c>
      <c r="D24" s="20">
        <v>1</v>
      </c>
      <c r="E24" s="25"/>
      <c r="F24" s="23">
        <f t="shared" si="0"/>
        <v>0</v>
      </c>
    </row>
    <row r="25" spans="1:6" ht="14.25" customHeight="1" x14ac:dyDescent="0.25">
      <c r="A25" s="41" t="s">
        <v>47</v>
      </c>
      <c r="B25" s="34" t="s">
        <v>48</v>
      </c>
      <c r="C25" s="15" t="s">
        <v>12</v>
      </c>
      <c r="D25" s="20">
        <v>150</v>
      </c>
      <c r="E25" s="25"/>
      <c r="F25" s="23">
        <f t="shared" si="0"/>
        <v>0</v>
      </c>
    </row>
    <row r="26" spans="1:6" ht="14.25" customHeight="1" x14ac:dyDescent="0.25">
      <c r="A26" s="41" t="s">
        <v>49</v>
      </c>
      <c r="B26" s="34" t="s">
        <v>50</v>
      </c>
      <c r="C26" s="15" t="s">
        <v>12</v>
      </c>
      <c r="D26" s="20">
        <v>40</v>
      </c>
      <c r="E26" s="25"/>
      <c r="F26" s="23">
        <f t="shared" si="0"/>
        <v>0</v>
      </c>
    </row>
    <row r="27" spans="1:6" ht="14.25" customHeight="1" x14ac:dyDescent="0.25">
      <c r="A27" s="41" t="s">
        <v>51</v>
      </c>
      <c r="B27" s="34" t="s">
        <v>52</v>
      </c>
      <c r="C27" s="15" t="s">
        <v>12</v>
      </c>
      <c r="D27" s="20">
        <v>224</v>
      </c>
      <c r="E27" s="25"/>
      <c r="F27" s="23">
        <f t="shared" si="0"/>
        <v>0</v>
      </c>
    </row>
    <row r="28" spans="1:6" ht="14.25" customHeight="1" x14ac:dyDescent="0.25">
      <c r="A28" s="41" t="s">
        <v>53</v>
      </c>
      <c r="B28" s="34" t="s">
        <v>54</v>
      </c>
      <c r="C28" s="15" t="s">
        <v>12</v>
      </c>
      <c r="D28" s="20">
        <v>1</v>
      </c>
      <c r="E28" s="25"/>
      <c r="F28" s="23">
        <f t="shared" si="0"/>
        <v>0</v>
      </c>
    </row>
    <row r="29" spans="1:6" ht="14.25" customHeight="1" x14ac:dyDescent="0.25">
      <c r="A29" s="41" t="s">
        <v>55</v>
      </c>
      <c r="B29" s="34" t="s">
        <v>56</v>
      </c>
      <c r="C29" s="15" t="s">
        <v>12</v>
      </c>
      <c r="D29" s="20">
        <v>430</v>
      </c>
      <c r="E29" s="25"/>
      <c r="F29" s="23">
        <f t="shared" si="0"/>
        <v>0</v>
      </c>
    </row>
    <row r="30" spans="1:6" ht="14.25" customHeight="1" x14ac:dyDescent="0.25">
      <c r="A30" s="41" t="s">
        <v>57</v>
      </c>
      <c r="B30" s="34" t="s">
        <v>58</v>
      </c>
      <c r="C30" s="15" t="s">
        <v>12</v>
      </c>
      <c r="D30" s="20">
        <v>2</v>
      </c>
      <c r="E30" s="25"/>
      <c r="F30" s="23">
        <f t="shared" si="0"/>
        <v>0</v>
      </c>
    </row>
    <row r="31" spans="1:6" ht="14.25" customHeight="1" x14ac:dyDescent="0.25">
      <c r="A31" s="41" t="s">
        <v>59</v>
      </c>
      <c r="B31" s="34" t="s">
        <v>60</v>
      </c>
      <c r="C31" s="15" t="s">
        <v>12</v>
      </c>
      <c r="D31" s="20">
        <v>16</v>
      </c>
      <c r="E31" s="25"/>
      <c r="F31" s="23">
        <f t="shared" si="0"/>
        <v>0</v>
      </c>
    </row>
    <row r="32" spans="1:6" ht="14.25" customHeight="1" x14ac:dyDescent="0.25">
      <c r="A32" s="41" t="s">
        <v>61</v>
      </c>
      <c r="B32" s="34" t="s">
        <v>62</v>
      </c>
      <c r="C32" s="15" t="s">
        <v>12</v>
      </c>
      <c r="D32" s="20">
        <v>16</v>
      </c>
      <c r="E32" s="25"/>
      <c r="F32" s="23">
        <f t="shared" si="0"/>
        <v>0</v>
      </c>
    </row>
    <row r="33" spans="1:6" ht="14.25" customHeight="1" x14ac:dyDescent="0.25">
      <c r="A33" s="41" t="s">
        <v>63</v>
      </c>
      <c r="B33" s="34" t="s">
        <v>64</v>
      </c>
      <c r="C33" s="15" t="s">
        <v>12</v>
      </c>
      <c r="D33" s="20">
        <v>2</v>
      </c>
      <c r="E33" s="25"/>
      <c r="F33" s="23">
        <f t="shared" si="0"/>
        <v>0</v>
      </c>
    </row>
    <row r="34" spans="1:6" ht="14.25" customHeight="1" x14ac:dyDescent="0.25">
      <c r="A34" s="41" t="s">
        <v>65</v>
      </c>
      <c r="B34" s="34" t="s">
        <v>66</v>
      </c>
      <c r="C34" s="15" t="s">
        <v>12</v>
      </c>
      <c r="D34" s="20">
        <v>13</v>
      </c>
      <c r="E34" s="25"/>
      <c r="F34" s="23">
        <f t="shared" si="0"/>
        <v>0</v>
      </c>
    </row>
    <row r="35" spans="1:6" ht="14.25" customHeight="1" x14ac:dyDescent="0.25">
      <c r="A35" s="41" t="s">
        <v>67</v>
      </c>
      <c r="B35" s="34" t="s">
        <v>68</v>
      </c>
      <c r="C35" s="15" t="s">
        <v>12</v>
      </c>
      <c r="D35" s="20">
        <v>8</v>
      </c>
      <c r="E35" s="25"/>
      <c r="F35" s="23">
        <f t="shared" si="0"/>
        <v>0</v>
      </c>
    </row>
    <row r="36" spans="1:6" ht="14.25" customHeight="1" x14ac:dyDescent="0.25">
      <c r="A36" s="41" t="s">
        <v>69</v>
      </c>
      <c r="B36" s="34" t="s">
        <v>70</v>
      </c>
      <c r="C36" s="15" t="s">
        <v>12</v>
      </c>
      <c r="D36" s="20">
        <v>62</v>
      </c>
      <c r="E36" s="25"/>
      <c r="F36" s="23">
        <f t="shared" si="0"/>
        <v>0</v>
      </c>
    </row>
    <row r="37" spans="1:6" ht="14.25" customHeight="1" x14ac:dyDescent="0.25">
      <c r="A37" s="41" t="s">
        <v>69</v>
      </c>
      <c r="B37" s="34" t="s">
        <v>71</v>
      </c>
      <c r="C37" s="15" t="s">
        <v>12</v>
      </c>
      <c r="D37" s="20">
        <v>15</v>
      </c>
      <c r="E37" s="25"/>
      <c r="F37" s="23">
        <f t="shared" si="0"/>
        <v>0</v>
      </c>
    </row>
    <row r="38" spans="1:6" ht="15.75" thickBot="1" x14ac:dyDescent="0.3">
      <c r="A38" s="50" t="s">
        <v>74</v>
      </c>
      <c r="B38" s="51"/>
      <c r="C38" s="51"/>
      <c r="D38" s="51"/>
      <c r="E38" s="51"/>
      <c r="F38" s="24">
        <v>110000</v>
      </c>
    </row>
    <row r="39" spans="1:6" ht="15.75" customHeight="1" thickBot="1" x14ac:dyDescent="0.3">
      <c r="D39" s="48" t="s">
        <v>73</v>
      </c>
      <c r="E39" s="48"/>
      <c r="F39" s="42">
        <f>SUM(F9:F38)</f>
        <v>110000</v>
      </c>
    </row>
    <row r="40" spans="1:6" ht="21" customHeight="1" thickBot="1" x14ac:dyDescent="0.3">
      <c r="B40" s="8"/>
      <c r="D40" s="48" t="s">
        <v>72</v>
      </c>
      <c r="E40" s="48"/>
      <c r="F40" s="43">
        <f>F39*3</f>
        <v>330000</v>
      </c>
    </row>
    <row r="41" spans="1:6" ht="21" customHeight="1" thickBot="1" x14ac:dyDescent="0.3">
      <c r="B41" s="8"/>
      <c r="D41" s="48" t="s">
        <v>6</v>
      </c>
      <c r="E41" s="48"/>
      <c r="F41" s="43">
        <f>+F40*0.22</f>
        <v>72600</v>
      </c>
    </row>
    <row r="42" spans="1:6" s="6" customFormat="1" ht="21" customHeight="1" thickBot="1" x14ac:dyDescent="0.3">
      <c r="A42" s="5"/>
      <c r="C42" s="16" t="s">
        <v>1</v>
      </c>
      <c r="D42" s="49" t="s">
        <v>5</v>
      </c>
      <c r="E42" s="49"/>
      <c r="F42" s="44">
        <f>+F40+F41</f>
        <v>402600</v>
      </c>
    </row>
    <row r="43" spans="1:6" ht="15" customHeight="1" x14ac:dyDescent="0.25">
      <c r="B43" s="47" t="s">
        <v>9</v>
      </c>
      <c r="C43" s="47"/>
      <c r="D43" s="47"/>
      <c r="E43" s="47"/>
      <c r="F43" s="47"/>
    </row>
    <row r="44" spans="1:6" x14ac:dyDescent="0.25">
      <c r="B44" s="47"/>
      <c r="C44" s="47"/>
      <c r="D44" s="47"/>
      <c r="E44" s="47"/>
      <c r="F44" s="47"/>
    </row>
    <row r="45" spans="1:6" x14ac:dyDescent="0.25">
      <c r="B45" s="47"/>
      <c r="C45" s="47"/>
      <c r="D45" s="47"/>
      <c r="E45" s="47"/>
      <c r="F45" s="47"/>
    </row>
    <row r="46" spans="1:6" x14ac:dyDescent="0.25">
      <c r="B46" s="47"/>
      <c r="C46" s="47"/>
      <c r="D46" s="47"/>
      <c r="E46" s="47"/>
      <c r="F46" s="47"/>
    </row>
    <row r="47" spans="1:6" ht="6" customHeight="1" x14ac:dyDescent="0.25">
      <c r="B47" s="47"/>
      <c r="C47" s="47"/>
      <c r="D47" s="47"/>
      <c r="E47" s="47"/>
      <c r="F47" s="47"/>
    </row>
    <row r="48" spans="1:6" x14ac:dyDescent="0.25">
      <c r="B48" s="47"/>
      <c r="C48" s="47"/>
      <c r="D48" s="47"/>
      <c r="E48" s="47"/>
      <c r="F48" s="47"/>
    </row>
    <row r="49" spans="2:6" x14ac:dyDescent="0.25">
      <c r="B49" s="47"/>
      <c r="C49" s="47"/>
      <c r="D49" s="47"/>
      <c r="E49" s="47"/>
      <c r="F49" s="47"/>
    </row>
    <row r="50" spans="2:6" ht="4.5" customHeight="1" x14ac:dyDescent="0.25">
      <c r="B50" s="47"/>
      <c r="C50" s="47"/>
      <c r="D50" s="47"/>
      <c r="E50" s="47"/>
      <c r="F50" s="47"/>
    </row>
    <row r="51" spans="2:6" ht="15" hidden="1" customHeight="1" x14ac:dyDescent="0.25">
      <c r="B51" s="47"/>
      <c r="C51" s="47"/>
      <c r="D51" s="47"/>
      <c r="E51" s="47"/>
      <c r="F51" s="47"/>
    </row>
    <row r="52" spans="2:6" ht="15" hidden="1" customHeight="1" x14ac:dyDescent="0.25">
      <c r="B52" s="47"/>
      <c r="C52" s="47"/>
      <c r="D52" s="47"/>
      <c r="E52" s="47"/>
      <c r="F52" s="47"/>
    </row>
    <row r="53" spans="2:6" x14ac:dyDescent="0.25">
      <c r="C53" s="7" t="s">
        <v>7</v>
      </c>
      <c r="D53" s="26"/>
    </row>
    <row r="54" spans="2:6" x14ac:dyDescent="0.25">
      <c r="E54" s="21" t="s">
        <v>8</v>
      </c>
      <c r="F54" s="27"/>
    </row>
  </sheetData>
  <sheetProtection algorithmName="SHA-512" hashValue="qs2Uo1n1QnIhAzmUqcYzuosU6j70LPPMSGGWomqLmYnHKV0j9G547u+IFpM5KlV5I9AGOExjinrLTmKRZGJ+aA==" saltValue="aHCZ240LtOkM0KLH0kZKuQ==" spinCount="100000" sheet="1" selectLockedCells="1"/>
  <mergeCells count="9">
    <mergeCell ref="A2:D2"/>
    <mergeCell ref="A4:B4"/>
    <mergeCell ref="B43:F52"/>
    <mergeCell ref="D40:E40"/>
    <mergeCell ref="D41:E41"/>
    <mergeCell ref="D42:E42"/>
    <mergeCell ref="A38:E38"/>
    <mergeCell ref="D39:E39"/>
    <mergeCell ref="A6:F6"/>
  </mergeCells>
  <dataValidations count="1">
    <dataValidation type="decimal" operator="greaterThanOrEqual" allowBlank="1" showInputMessage="1" showErrorMessage="1" errorTitle="NAPAKA" error="Vnesi vrednost, ki mora biti enaka ali večja od 0,01 EUR!" sqref="E9 E10:E37" xr:uid="{88D73B86-C01D-48FB-9C87-00927BFCC90B}">
      <formula1>0.01</formula1>
    </dataValidation>
  </dataValidations>
  <pageMargins left="0.7" right="0.7" top="1.03" bottom="0.75" header="0.3" footer="0.3"/>
  <pageSetup paperSize="9"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Ponudbeni predračun</vt:lpstr>
      <vt:lpstr>'Ponudbeni predračun'!Področje_tiskanja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Iztok Hribar</dc:creator>
  <cp:lastModifiedBy>CAR MEH, Ida</cp:lastModifiedBy>
  <cp:lastPrinted>2025-02-20T13:05:05Z</cp:lastPrinted>
  <dcterms:created xsi:type="dcterms:W3CDTF">2015-03-10T11:45:51Z</dcterms:created>
  <dcterms:modified xsi:type="dcterms:W3CDTF">2025-04-17T10:57:07Z</dcterms:modified>
</cp:coreProperties>
</file>